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6110" windowHeight="10860"/>
  </bookViews>
  <sheets>
    <sheet name="2027-2028" sheetId="12" r:id="rId1"/>
  </sheets>
  <definedNames>
    <definedName name="_xlnm.Print_Area" localSheetId="0">'2027-2028'!$A$1:$J$28</definedName>
  </definedNames>
  <calcPr calcId="144525"/>
</workbook>
</file>

<file path=xl/calcChain.xml><?xml version="1.0" encoding="utf-8"?>
<calcChain xmlns="http://schemas.openxmlformats.org/spreadsheetml/2006/main">
  <c r="D26" i="12" l="1"/>
  <c r="D27" i="12" l="1"/>
  <c r="J26" i="12"/>
  <c r="D24" i="12" l="1"/>
  <c r="D23" i="12"/>
  <c r="D11" i="12"/>
  <c r="L29" i="12" l="1"/>
  <c r="M28" i="12"/>
  <c r="D15" i="12" l="1"/>
  <c r="D10" i="12" l="1"/>
  <c r="E21" i="12"/>
  <c r="F21" i="12"/>
  <c r="G21" i="12"/>
  <c r="H21" i="12"/>
  <c r="I21" i="12"/>
  <c r="D20" i="12" l="1"/>
  <c r="D25" i="12" l="1"/>
  <c r="D18" i="12"/>
  <c r="E11" i="12"/>
  <c r="F11" i="12"/>
  <c r="G11" i="12"/>
  <c r="H11" i="12"/>
  <c r="I11" i="12"/>
  <c r="J22" i="12" l="1"/>
  <c r="E23" i="12"/>
  <c r="F23" i="12"/>
  <c r="J23" i="12"/>
  <c r="J27" i="12" s="1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H23" i="12"/>
  <c r="D7" i="12"/>
  <c r="M27" i="12" l="1"/>
  <c r="M29" i="12" s="1"/>
  <c r="E25" i="12"/>
  <c r="E18" i="12"/>
  <c r="J20" i="12"/>
  <c r="E19" i="12"/>
  <c r="F19" i="12"/>
  <c r="I25" i="12"/>
  <c r="H25" i="12"/>
  <c r="F18" i="12"/>
  <c r="I23" i="12"/>
  <c r="I18" i="12" s="1"/>
  <c r="G23" i="12"/>
  <c r="G18" i="12" s="1"/>
  <c r="H18" i="12"/>
  <c r="H19" i="12"/>
  <c r="D19" i="12"/>
  <c r="G10" i="12"/>
  <c r="G25" i="12"/>
  <c r="F25" i="12"/>
  <c r="J10" i="12"/>
  <c r="J25" i="12" l="1"/>
  <c r="E28" i="12"/>
  <c r="H28" i="12"/>
  <c r="D28" i="12"/>
  <c r="G19" i="12"/>
  <c r="J19" i="12"/>
  <c r="I28" i="12"/>
  <c r="J18" i="12"/>
  <c r="F28" i="12"/>
  <c r="I19" i="12"/>
  <c r="G28" i="12"/>
  <c r="J28" i="12" l="1"/>
</calcChain>
</file>

<file path=xl/sharedStrings.xml><?xml version="1.0" encoding="utf-8"?>
<sst xmlns="http://schemas.openxmlformats.org/spreadsheetml/2006/main" count="60" uniqueCount="55">
  <si>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</si>
  <si>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</si>
  <si>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</si>
  <si>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</si>
  <si>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</si>
  <si>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</si>
  <si>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</si>
  <si>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</si>
  <si>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</si>
  <si>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</si>
  <si>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</si>
  <si>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</si>
  <si>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</si>
  <si>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</si>
  <si>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</si>
  <si>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</si>
  <si>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</si>
  <si>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</si>
  <si>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</si>
  <si>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</si>
  <si>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</si>
  <si>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</si>
  <si>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</si>
  <si>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</si>
  <si>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</si>
  <si>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</si>
  <si>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</si>
  <si>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</si>
  <si>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</si>
  <si>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</si>
  <si>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</si>
  <si>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</si>
  <si>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</si>
  <si>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</si>
  <si>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</si>
  <si>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</si>
  <si>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</si>
  <si>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</si>
  <si>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</si>
  <si>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</si>
  <si>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</si>
  <si>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</si>
  <si>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</si>
  <si>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</si>
  <si>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</si>
  <si>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</si>
  <si>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</si>
  <si>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</si>
  <si>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 2028 год</t>
  </si>
  <si>
    <t>Источники внутреннего финансирования дефицита бюджета муниципального образования Кондинский район на 2027-2028 годы</t>
  </si>
  <si>
    <t xml:space="preserve">Приложение 15
к решению Думы Кондинского района 
от __ ________ 2025 года
</t>
  </si>
  <si>
    <t>данные из приложений к проекту реш.Думы</t>
  </si>
  <si>
    <t>проверка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</si>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</sst>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" fontId="5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horizontal="right" vertical="center"/>
    </xf>
    <xf numFmtId="164" fontId="1" fillId="3" borderId="12" xfId="0" applyNumberFormat="1" applyFont="1" applyFill="1" applyBorder="1" applyAlignment="1" applyProtection="1">
      <alignment vertical="center" wrapText="1"/>
      <protection hidden="1"/>
    </xf>
    <xf numFmtId="4" fontId="4" fillId="3" borderId="12" xfId="0" applyNumberFormat="1" applyFont="1" applyFill="1" applyBorder="1" applyAlignment="1">
      <alignment vertical="center"/>
    </xf>
    <xf numFmtId="4" fontId="4" fillId="0" borderId="12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topLeftCell="A16" zoomScale="90" zoomScaleNormal="80" zoomScaleSheetLayoutView="90" workbookViewId="0">
      <selection activeCell="C22" sqref="C2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43.710937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8"/>
      <c r="F1" s="38"/>
      <c r="G1" s="38"/>
      <c r="H1" s="38"/>
      <c r="I1" s="38"/>
      <c r="J1" s="38" t="s">
        <v>50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53" t="s">
        <v>49</v>
      </c>
      <c r="B3" s="53"/>
      <c r="C3" s="53"/>
      <c r="D3" s="53"/>
      <c r="E3" s="53"/>
      <c r="F3" s="53"/>
      <c r="G3" s="53"/>
      <c r="H3" s="53"/>
      <c r="I3" s="53"/>
      <c r="J3" s="53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44</v>
      </c>
    </row>
    <row r="5" spans="1:21" ht="68.25" customHeight="1" thickBot="1" x14ac:dyDescent="0.3">
      <c r="A5" s="54" t="s">
        <v>1</v>
      </c>
      <c r="B5" s="54"/>
      <c r="C5" s="24" t="s">
        <v>2</v>
      </c>
      <c r="D5" s="33" t="s">
        <v>47</v>
      </c>
      <c r="E5" s="16"/>
      <c r="F5" s="25"/>
      <c r="G5" s="28" t="s">
        <v>28</v>
      </c>
      <c r="H5" s="28" t="s">
        <v>29</v>
      </c>
      <c r="I5" s="29" t="s">
        <v>30</v>
      </c>
      <c r="J5" s="33" t="s">
        <v>48</v>
      </c>
    </row>
    <row r="6" spans="1:21" ht="13.5" customHeight="1" x14ac:dyDescent="0.25">
      <c r="A6" s="55">
        <v>1</v>
      </c>
      <c r="B6" s="55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54" t="s">
        <v>3</v>
      </c>
      <c r="B7" s="54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54" t="s">
        <v>5</v>
      </c>
      <c r="B8" s="54"/>
      <c r="C8" s="17" t="s">
        <v>36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56" t="s">
        <v>6</v>
      </c>
      <c r="B9" s="56"/>
      <c r="C9" s="26" t="s">
        <v>37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52" t="s">
        <v>7</v>
      </c>
      <c r="B10" s="52"/>
      <c r="C10" s="17" t="s">
        <v>38</v>
      </c>
      <c r="D10" s="15">
        <f>D11+D15</f>
        <v>-6482412.7300000191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52" t="s">
        <v>8</v>
      </c>
      <c r="B11" s="52"/>
      <c r="C11" s="17" t="s">
        <v>42</v>
      </c>
      <c r="D11" s="15">
        <f t="shared" ref="D11:J11" si="2">D12+D13+D14</f>
        <v>140963113.81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148260688.49000001</v>
      </c>
    </row>
    <row r="12" spans="1:21" s="6" customFormat="1" ht="63.75" customHeight="1" x14ac:dyDescent="0.25">
      <c r="A12" s="52" t="s">
        <v>9</v>
      </c>
      <c r="B12" s="52"/>
      <c r="C12" s="17" t="s">
        <v>45</v>
      </c>
      <c r="D12" s="9">
        <v>140963113.81</v>
      </c>
      <c r="E12" s="10"/>
      <c r="F12" s="27"/>
      <c r="G12" s="11">
        <v>66241</v>
      </c>
      <c r="H12" s="11">
        <v>74654</v>
      </c>
      <c r="I12" s="12">
        <v>74654</v>
      </c>
      <c r="J12" s="18">
        <v>148260688.49000001</v>
      </c>
    </row>
    <row r="13" spans="1:21" ht="56.25" customHeight="1" x14ac:dyDescent="0.25">
      <c r="A13" s="52" t="s">
        <v>9</v>
      </c>
      <c r="B13" s="52"/>
      <c r="C13" s="17" t="s">
        <v>39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52" t="s">
        <v>31</v>
      </c>
      <c r="B14" s="52"/>
      <c r="C14" s="17" t="s">
        <v>32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52" t="s">
        <v>10</v>
      </c>
      <c r="B15" s="52"/>
      <c r="C15" s="17" t="s">
        <v>40</v>
      </c>
      <c r="D15" s="15">
        <f>D16+D17</f>
        <v>-147445526.54000002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-148260688.49000001</v>
      </c>
      <c r="K15" s="5" t="s">
        <v>35</v>
      </c>
      <c r="M15" s="5" t="s">
        <v>34</v>
      </c>
      <c r="U15" s="7"/>
    </row>
    <row r="16" spans="1:21" ht="46.5" customHeight="1" x14ac:dyDescent="0.25">
      <c r="A16" s="52" t="s">
        <v>11</v>
      </c>
      <c r="B16" s="52"/>
      <c r="C16" s="17" t="s">
        <v>46</v>
      </c>
      <c r="D16" s="9">
        <v>-134112276.54000001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-148260688.49000001</v>
      </c>
    </row>
    <row r="17" spans="1:13" ht="44.25" customHeight="1" x14ac:dyDescent="0.25">
      <c r="A17" s="52" t="s">
        <v>11</v>
      </c>
      <c r="B17" s="52"/>
      <c r="C17" s="17" t="s">
        <v>41</v>
      </c>
      <c r="D17" s="9">
        <v>-13333250</v>
      </c>
      <c r="E17" s="10"/>
      <c r="F17" s="27"/>
      <c r="G17" s="21"/>
      <c r="H17" s="21"/>
      <c r="I17" s="22"/>
      <c r="J17" s="18">
        <v>0</v>
      </c>
    </row>
    <row r="18" spans="1:13" s="8" customFormat="1" ht="30" customHeight="1" x14ac:dyDescent="0.2">
      <c r="A18" s="52" t="s">
        <v>12</v>
      </c>
      <c r="B18" s="52"/>
      <c r="C18" s="23" t="s">
        <v>13</v>
      </c>
      <c r="D18" s="37">
        <f>D20+D23</f>
        <v>-6850837.2740129977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3" ht="43.5" customHeight="1" x14ac:dyDescent="0.25">
      <c r="A19" s="52" t="s">
        <v>14</v>
      </c>
      <c r="B19" s="52"/>
      <c r="C19" s="23" t="s">
        <v>15</v>
      </c>
      <c r="D19" s="9">
        <f>D20+D23</f>
        <v>-6850837.2740129977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3" ht="36" customHeight="1" x14ac:dyDescent="0.25">
      <c r="A20" s="52" t="s">
        <v>16</v>
      </c>
      <c r="B20" s="52"/>
      <c r="C20" s="23" t="s">
        <v>17</v>
      </c>
      <c r="D20" s="9">
        <f>D21+D22</f>
        <v>134112276.54000001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148260688.49000001</v>
      </c>
    </row>
    <row r="21" spans="1:13" s="6" customFormat="1" ht="42" customHeight="1" x14ac:dyDescent="0.25">
      <c r="A21" s="52" t="s">
        <v>18</v>
      </c>
      <c r="B21" s="52"/>
      <c r="C21" s="23" t="s">
        <v>54</v>
      </c>
      <c r="D21" s="9">
        <v>134112276.54000001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18">
        <v>148260688.49000001</v>
      </c>
    </row>
    <row r="22" spans="1:13" ht="39.75" customHeight="1" x14ac:dyDescent="0.25">
      <c r="A22" s="52" t="s">
        <v>18</v>
      </c>
      <c r="B22" s="52"/>
      <c r="C22" s="23" t="s">
        <v>33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  <c r="K22" s="6"/>
    </row>
    <row r="23" spans="1:13" ht="29.25" customHeight="1" x14ac:dyDescent="0.25">
      <c r="A23" s="52" t="s">
        <v>19</v>
      </c>
      <c r="B23" s="52"/>
      <c r="C23" s="23" t="s">
        <v>20</v>
      </c>
      <c r="D23" s="9">
        <f>D24</f>
        <v>-140963113.814013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-148260688.49000001</v>
      </c>
      <c r="K23" s="6"/>
    </row>
    <row r="24" spans="1:13" ht="48.75" customHeight="1" x14ac:dyDescent="0.25">
      <c r="A24" s="52" t="s">
        <v>21</v>
      </c>
      <c r="B24" s="52"/>
      <c r="C24" s="23" t="s">
        <v>53</v>
      </c>
      <c r="D24" s="9">
        <f>-140963113.814013</f>
        <v>-140963113.814013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-148260688.49000001</v>
      </c>
      <c r="K24" s="6"/>
    </row>
    <row r="25" spans="1:13" s="8" customFormat="1" ht="15.75" customHeight="1" x14ac:dyDescent="0.2">
      <c r="A25" s="51" t="s">
        <v>22</v>
      </c>
      <c r="B25" s="51"/>
      <c r="C25" s="35" t="s">
        <v>43</v>
      </c>
      <c r="D25" s="15">
        <f>D26+D27</f>
        <v>4.0121078491210938E-3</v>
      </c>
      <c r="E25" s="15">
        <f t="shared" ref="E25:J25" si="9">E26+E27</f>
        <v>5634608533.6599998</v>
      </c>
      <c r="F25" s="15">
        <f t="shared" si="9"/>
        <v>0</v>
      </c>
      <c r="G25" s="15">
        <f t="shared" si="9"/>
        <v>0</v>
      </c>
      <c r="H25" s="15">
        <f t="shared" si="9"/>
        <v>0</v>
      </c>
      <c r="I25" s="15">
        <f t="shared" si="9"/>
        <v>0</v>
      </c>
      <c r="J25" s="15">
        <f t="shared" si="9"/>
        <v>0</v>
      </c>
      <c r="K25" s="25"/>
    </row>
    <row r="26" spans="1:13" s="8" customFormat="1" ht="45.75" customHeight="1" x14ac:dyDescent="0.2">
      <c r="A26" s="51" t="s">
        <v>23</v>
      </c>
      <c r="B26" s="51"/>
      <c r="C26" s="36" t="s">
        <v>24</v>
      </c>
      <c r="D26" s="9">
        <f>-(5896903315.08+D11+D20)</f>
        <v>-6171978705.4300003</v>
      </c>
      <c r="E26" s="9">
        <v>5634608533.6599998</v>
      </c>
      <c r="F26" s="9"/>
      <c r="G26" s="9"/>
      <c r="H26" s="9"/>
      <c r="I26" s="9"/>
      <c r="J26" s="9">
        <f>-(5635668104.13+J11+J20)</f>
        <v>-5932189481.1099997</v>
      </c>
      <c r="K26" s="46"/>
      <c r="L26" s="39" t="s">
        <v>51</v>
      </c>
      <c r="M26" s="40" t="s">
        <v>52</v>
      </c>
    </row>
    <row r="27" spans="1:13" s="8" customFormat="1" ht="25.5" customHeight="1" x14ac:dyDescent="0.2">
      <c r="A27" s="51" t="s">
        <v>25</v>
      </c>
      <c r="B27" s="51"/>
      <c r="C27" s="36" t="s">
        <v>26</v>
      </c>
      <c r="D27" s="9">
        <f>(5883570065.08)-D23-D15</f>
        <v>6171978705.4340124</v>
      </c>
      <c r="E27" s="9"/>
      <c r="F27" s="9"/>
      <c r="G27" s="9"/>
      <c r="H27" s="9"/>
      <c r="I27" s="9"/>
      <c r="J27" s="47">
        <f>5635668104.13-J23-J15</f>
        <v>5932189481.1099997</v>
      </c>
      <c r="K27" s="48"/>
      <c r="L27" s="43">
        <v>2287581600</v>
      </c>
      <c r="M27" s="41">
        <f>L27+J11+J22</f>
        <v>2435842288.4899998</v>
      </c>
    </row>
    <row r="28" spans="1:13" ht="28.5" customHeight="1" x14ac:dyDescent="0.25">
      <c r="A28" s="51"/>
      <c r="B28" s="51"/>
      <c r="C28" s="35" t="s">
        <v>27</v>
      </c>
      <c r="D28" s="15">
        <f>D10+D18+D25+D7</f>
        <v>-13333250.000000909</v>
      </c>
      <c r="E28" s="15">
        <f t="shared" ref="E28:J28" si="10">E10+E18+E25+E7</f>
        <v>5634608533.6599998</v>
      </c>
      <c r="F28" s="15">
        <f t="shared" si="10"/>
        <v>0</v>
      </c>
      <c r="G28" s="15">
        <f t="shared" si="10"/>
        <v>7183.1999999999971</v>
      </c>
      <c r="H28" s="15">
        <f t="shared" si="10"/>
        <v>4807.6000000000058</v>
      </c>
      <c r="I28" s="15">
        <f t="shared" si="10"/>
        <v>0</v>
      </c>
      <c r="J28" s="49">
        <f t="shared" si="10"/>
        <v>0</v>
      </c>
      <c r="K28" s="48"/>
      <c r="L28" s="44"/>
      <c r="M28" s="41">
        <f>J14+J24</f>
        <v>-148260688.49000001</v>
      </c>
    </row>
    <row r="29" spans="1:13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  <c r="K29" s="46"/>
      <c r="L29" s="45">
        <f>L27-L28</f>
        <v>2287581600</v>
      </c>
      <c r="M29" s="42">
        <f>M27+M28</f>
        <v>2287581600</v>
      </c>
    </row>
    <row r="30" spans="1:13" x14ac:dyDescent="0.25">
      <c r="A30" s="8"/>
      <c r="B30" s="8"/>
      <c r="C30" s="8"/>
      <c r="D30" s="25"/>
      <c r="E30" s="25"/>
      <c r="F30" s="25"/>
      <c r="G30" s="25"/>
      <c r="H30" s="25"/>
      <c r="I30" s="25"/>
      <c r="J30" s="25"/>
      <c r="K30" s="6"/>
    </row>
    <row r="31" spans="1:13" x14ac:dyDescent="0.25">
      <c r="D31" s="50"/>
      <c r="E31" s="6"/>
      <c r="F31" s="50"/>
      <c r="G31" s="50"/>
      <c r="H31" s="50"/>
      <c r="I31" s="50"/>
      <c r="J31" s="6"/>
      <c r="K31" s="6"/>
    </row>
    <row r="32" spans="1:13" x14ac:dyDescent="0.25">
      <c r="D32" s="50"/>
      <c r="E32" s="6"/>
      <c r="F32" s="6"/>
      <c r="G32" s="50"/>
      <c r="H32" s="50"/>
      <c r="I32" s="50"/>
      <c r="J32" s="6"/>
      <c r="K32" s="6"/>
    </row>
    <row r="33" spans="2:11" x14ac:dyDescent="0.25">
      <c r="B33" s="7"/>
      <c r="D33" s="6"/>
      <c r="E33" s="6"/>
      <c r="F33" s="6"/>
      <c r="G33" s="6"/>
      <c r="H33" s="6"/>
      <c r="I33" s="6"/>
      <c r="J33" s="6"/>
      <c r="K33" s="6"/>
    </row>
    <row r="34" spans="2:11" x14ac:dyDescent="0.25">
      <c r="B34" s="7"/>
      <c r="D34" s="6"/>
      <c r="E34" s="6"/>
      <c r="F34" s="6"/>
      <c r="G34" s="6"/>
      <c r="H34" s="6"/>
      <c r="I34" s="6"/>
      <c r="J34" s="6"/>
      <c r="K34" s="6"/>
    </row>
    <row r="35" spans="2:11" x14ac:dyDescent="0.25">
      <c r="B35" s="7"/>
      <c r="D35" s="6"/>
      <c r="E35" s="6"/>
      <c r="F35" s="6"/>
      <c r="G35" s="6"/>
      <c r="H35" s="6"/>
      <c r="I35" s="6"/>
      <c r="J35" s="6"/>
      <c r="K35" s="6"/>
    </row>
    <row r="36" spans="2:11" x14ac:dyDescent="0.25">
      <c r="B36" s="7"/>
      <c r="D36" s="6"/>
      <c r="E36" s="6"/>
      <c r="F36" s="6"/>
      <c r="G36" s="6"/>
      <c r="H36" s="6"/>
      <c r="I36" s="6"/>
      <c r="J36" s="6"/>
      <c r="K36" s="6"/>
    </row>
    <row r="37" spans="2:11" x14ac:dyDescent="0.25">
      <c r="D37" s="6"/>
      <c r="E37" s="6"/>
      <c r="F37" s="6"/>
      <c r="G37" s="6"/>
      <c r="H37" s="6"/>
      <c r="I37" s="6"/>
      <c r="J37" s="6"/>
      <c r="K37" s="6"/>
    </row>
    <row r="38" spans="2:11" x14ac:dyDescent="0.25">
      <c r="D38" s="6"/>
      <c r="E38" s="6"/>
      <c r="F38" s="6"/>
      <c r="G38" s="6"/>
      <c r="H38" s="6"/>
      <c r="I38" s="6"/>
      <c r="J38" s="6"/>
      <c r="K38" s="6"/>
    </row>
    <row r="39" spans="2:11" x14ac:dyDescent="0.25">
      <c r="B39" s="7"/>
      <c r="D39" s="6"/>
      <c r="E39" s="6"/>
      <c r="F39" s="6"/>
      <c r="G39" s="6"/>
      <c r="H39" s="6"/>
      <c r="I39" s="6"/>
      <c r="J39" s="6"/>
      <c r="K39" s="6"/>
    </row>
    <row r="40" spans="2:11" x14ac:dyDescent="0.25">
      <c r="B40" s="7"/>
      <c r="D40" s="6"/>
      <c r="E40" s="6"/>
      <c r="F40" s="6"/>
      <c r="G40" s="6"/>
      <c r="H40" s="6"/>
      <c r="I40" s="6"/>
      <c r="J40" s="6"/>
      <c r="K40" s="6"/>
    </row>
    <row r="41" spans="2:11" x14ac:dyDescent="0.25">
      <c r="B41" s="7"/>
      <c r="D41" s="6"/>
      <c r="E41" s="6"/>
      <c r="F41" s="6"/>
      <c r="G41" s="6"/>
      <c r="H41" s="6"/>
      <c r="I41" s="6"/>
      <c r="J41" s="6"/>
      <c r="K41" s="6"/>
    </row>
    <row r="42" spans="2:11" x14ac:dyDescent="0.25">
      <c r="B42" s="7"/>
      <c r="D42" s="6"/>
      <c r="E42" s="6"/>
      <c r="F42" s="6"/>
      <c r="G42" s="6"/>
      <c r="H42" s="6"/>
      <c r="I42" s="6"/>
      <c r="J42" s="6"/>
      <c r="K42" s="6"/>
    </row>
    <row r="43" spans="2:11" x14ac:dyDescent="0.25">
      <c r="B43" s="7"/>
      <c r="C43" s="7"/>
    </row>
  </sheetData>
  <mergeCells count="25"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</mergeCells>
  <pageMargins left="1.3779527559055118" right="0.59055118110236227" top="0.78740157480314965" bottom="0.78740157480314965" header="0" footer="0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2025-12-10T07:47:09Z</dcterms:modified>
</cp:coreProperties>
</file>